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E10" i="1"/>
  <c r="G9" i="1"/>
  <c r="G8" i="1"/>
  <c r="F5" i="1"/>
  <c r="E5" i="1"/>
  <c r="G5" i="1" s="1"/>
  <c r="G4" i="1"/>
  <c r="G3" i="1"/>
  <c r="G10" i="1" l="1"/>
  <c r="E12" i="1"/>
  <c r="B6" i="1"/>
  <c r="B11" i="1" s="1"/>
</calcChain>
</file>

<file path=xl/sharedStrings.xml><?xml version="1.0" encoding="utf-8"?>
<sst xmlns="http://schemas.openxmlformats.org/spreadsheetml/2006/main" count="19" uniqueCount="15">
  <si>
    <t>PERSONAL POR TIEMPO INTEDETERMINADO</t>
  </si>
  <si>
    <t>PERSONAL POR TIEMPO DETERMINADO</t>
  </si>
  <si>
    <t>Suma:</t>
  </si>
  <si>
    <t>2,500,000 del 7% de pago a ISSSTESON</t>
  </si>
  <si>
    <t>1,000,000 de Contingencias de Personal</t>
  </si>
  <si>
    <t>Total:</t>
  </si>
  <si>
    <t>Proyección (3.5% al salario y 0.9% prestaciones no ligadas)</t>
  </si>
  <si>
    <t>SUBSIDIOS</t>
  </si>
  <si>
    <t>Subsidio Federal</t>
  </si>
  <si>
    <t>Servicios Personales</t>
  </si>
  <si>
    <t>Gasto de Operación</t>
  </si>
  <si>
    <t>Total</t>
  </si>
  <si>
    <t>Incremento</t>
  </si>
  <si>
    <t>Subsidio Estatal</t>
  </si>
  <si>
    <t xml:space="preserve">Incremento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</si>
</sst>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rebuchet MS"/>
      <family val="2"/>
    </font>
    <font>
      <b/>
      <i/>
      <sz val="11"/>
      <color theme="1"/>
      <name val="Arial Narrow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10" fontId="3" fillId="0" borderId="0" xfId="3" applyNumberFormat="1" applyFont="1" applyAlignment="1">
      <alignment horizontal="center"/>
    </xf>
    <xf numFmtId="43" fontId="0" fillId="0" borderId="0" xfId="1" applyFont="1"/>
    <xf numFmtId="0" fontId="0" fillId="0" borderId="0" xfId="0" applyAlignment="1">
      <alignment horizontal="right"/>
    </xf>
    <xf numFmtId="0" fontId="4" fillId="0" borderId="0" xfId="0" applyFont="1" applyFill="1"/>
    <xf numFmtId="0" fontId="0" fillId="0" borderId="0" xfId="0" applyAlignment="1">
      <alignment horizontal="left"/>
    </xf>
    <xf numFmtId="44" fontId="0" fillId="0" borderId="0" xfId="2" applyFont="1"/>
    <xf numFmtId="44" fontId="5" fillId="0" borderId="0" xfId="2" applyFont="1" applyAlignment="1">
      <alignment horizontal="center" wrapText="1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2" borderId="1" xfId="0" applyFont="1" applyFill="1" applyBorder="1"/>
    <xf numFmtId="44" fontId="6" fillId="2" borderId="1" xfId="2" applyFont="1" applyFill="1" applyBorder="1"/>
    <xf numFmtId="0" fontId="0" fillId="0" borderId="1" xfId="0" applyBorder="1" applyAlignment="1">
      <alignment horizontal="right"/>
    </xf>
    <xf numFmtId="44" fontId="7" fillId="2" borderId="1" xfId="2" applyFont="1" applyFill="1" applyBorder="1"/>
    <xf numFmtId="43" fontId="0" fillId="0" borderId="1" xfId="0" applyNumberFormat="1" applyBorder="1"/>
    <xf numFmtId="44" fontId="6" fillId="0" borderId="0" xfId="2" applyFont="1" applyFill="1"/>
    <xf numFmtId="0" fontId="0" fillId="3" borderId="1" xfId="0" applyFill="1" applyBorder="1" applyAlignment="1">
      <alignment horizontal="right"/>
    </xf>
    <xf numFmtId="43" fontId="6" fillId="3" borderId="1" xfId="1" applyFont="1" applyFill="1" applyBorder="1"/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140" zoomScaleNormal="140" workbookViewId="0">
      <selection sqref="A1:B1"/>
    </sheetView>
  </sheetViews>
  <sheetFormatPr baseColWidth="10" defaultRowHeight="14.4" x14ac:dyDescent="0.3"/>
  <cols>
    <col min="1" max="1" width="38" customWidth="1"/>
    <col min="2" max="2" width="16.109375" bestFit="1" customWidth="1"/>
    <col min="3" max="3" width="18" bestFit="1" customWidth="1"/>
    <col min="4" max="4" width="14.88671875" bestFit="1" customWidth="1"/>
    <col min="5" max="6" width="18" bestFit="1" customWidth="1"/>
    <col min="7" max="7" width="17.44140625" bestFit="1" customWidth="1"/>
  </cols>
  <sheetData>
    <row r="1" spans="1:7" x14ac:dyDescent="0.3">
      <c r="A1" s="9" t="s">
        <v>6</v>
      </c>
      <c r="B1" s="9"/>
      <c r="D1" s="9" t="s">
        <v>7</v>
      </c>
      <c r="E1" s="9"/>
      <c r="F1" s="9"/>
      <c r="G1" s="9"/>
    </row>
    <row r="2" spans="1:7" ht="15.6" x14ac:dyDescent="0.3">
      <c r="B2" s="1">
        <v>3.5000000000000003E-2</v>
      </c>
      <c r="D2" s="10" t="s">
        <v>8</v>
      </c>
      <c r="E2" s="10" t="s">
        <v>9</v>
      </c>
      <c r="F2" s="10" t="s">
        <v>10</v>
      </c>
      <c r="G2" s="10" t="s">
        <v>11</v>
      </c>
    </row>
    <row r="3" spans="1:7" x14ac:dyDescent="0.3">
      <c r="A3" t="s">
        <v>0</v>
      </c>
      <c r="B3" s="6">
        <v>571056518.47542083</v>
      </c>
      <c r="D3" s="11">
        <v>2021</v>
      </c>
      <c r="E3" s="12">
        <v>320162519</v>
      </c>
      <c r="F3" s="12">
        <v>229761378</v>
      </c>
      <c r="G3" s="12">
        <f>SUM(E3:F3)</f>
        <v>549923897</v>
      </c>
    </row>
    <row r="4" spans="1:7" x14ac:dyDescent="0.3">
      <c r="A4" t="s">
        <v>1</v>
      </c>
      <c r="B4" s="6">
        <v>330474257.90297276</v>
      </c>
      <c r="D4" s="11">
        <v>2022</v>
      </c>
      <c r="E4" s="12">
        <v>333666674</v>
      </c>
      <c r="F4" s="12">
        <v>236895714</v>
      </c>
      <c r="G4" s="12">
        <f>SUM(E4:F4)</f>
        <v>570562388</v>
      </c>
    </row>
    <row r="5" spans="1:7" x14ac:dyDescent="0.3">
      <c r="B5" s="6"/>
      <c r="D5" s="13" t="s">
        <v>12</v>
      </c>
      <c r="E5" s="12">
        <f>+E4-E3</f>
        <v>13504155</v>
      </c>
      <c r="F5" s="12">
        <f>+F4-F3</f>
        <v>7134336</v>
      </c>
      <c r="G5" s="12">
        <f>+E5+F5</f>
        <v>20638491</v>
      </c>
    </row>
    <row r="6" spans="1:7" x14ac:dyDescent="0.3">
      <c r="A6" s="3" t="s">
        <v>2</v>
      </c>
      <c r="B6" s="6">
        <f>SUM(B3:B5)</f>
        <v>901530776.37839365</v>
      </c>
    </row>
    <row r="7" spans="1:7" x14ac:dyDescent="0.3">
      <c r="B7" s="6"/>
      <c r="D7" s="10" t="s">
        <v>13</v>
      </c>
      <c r="E7" s="10" t="s">
        <v>9</v>
      </c>
      <c r="F7" s="10" t="s">
        <v>10</v>
      </c>
      <c r="G7" s="10" t="s">
        <v>11</v>
      </c>
    </row>
    <row r="8" spans="1:7" ht="15" x14ac:dyDescent="0.35">
      <c r="A8" s="4" t="s">
        <v>3</v>
      </c>
      <c r="B8" s="6">
        <v>2500000</v>
      </c>
      <c r="D8" s="11">
        <v>2021</v>
      </c>
      <c r="E8" s="12">
        <v>313704464</v>
      </c>
      <c r="F8" s="12">
        <v>8295536</v>
      </c>
      <c r="G8" s="12">
        <f>SUM(E8:F8)</f>
        <v>322000000</v>
      </c>
    </row>
    <row r="9" spans="1:7" ht="15" x14ac:dyDescent="0.35">
      <c r="A9" s="4" t="s">
        <v>4</v>
      </c>
      <c r="B9" s="6">
        <v>1000000</v>
      </c>
      <c r="D9" s="11">
        <v>2022</v>
      </c>
      <c r="E9" s="12">
        <v>308363920.94999999</v>
      </c>
      <c r="F9" s="12">
        <v>8295536</v>
      </c>
      <c r="G9" s="12">
        <f>SUM(E9:F9)</f>
        <v>316659456.94999999</v>
      </c>
    </row>
    <row r="10" spans="1:7" x14ac:dyDescent="0.3">
      <c r="B10" s="6"/>
      <c r="D10" s="13" t="s">
        <v>12</v>
      </c>
      <c r="E10" s="14">
        <f>+E9-E8</f>
        <v>-5340543.0500000119</v>
      </c>
      <c r="F10" s="15">
        <f>+F9-F8</f>
        <v>0</v>
      </c>
      <c r="G10" s="14">
        <f>+G9-G8</f>
        <v>-5340543.0500000119</v>
      </c>
    </row>
    <row r="11" spans="1:7" x14ac:dyDescent="0.3">
      <c r="A11" s="8" t="s">
        <v>5</v>
      </c>
      <c r="B11" s="6">
        <f>SUM(B6:B10)</f>
        <v>905030776.37839365</v>
      </c>
      <c r="E11" s="16"/>
    </row>
    <row r="12" spans="1:7" x14ac:dyDescent="0.3">
      <c r="A12" s="5"/>
      <c r="B12" s="7"/>
      <c r="D12" s="17" t="s">
        <v>14</v>
      </c>
      <c r="E12" s="18">
        <f>+E5+E10</f>
        <v>8163611.9499999881</v>
      </c>
    </row>
    <row r="13" spans="1:7" x14ac:dyDescent="0.3">
      <c r="A13" s="2"/>
      <c r="B13" s="6"/>
    </row>
  </sheetData>
  <mergeCells count="2">
    <mergeCell ref="A1:B1"/>
    <mergeCell ref="D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2022-03-23T23:24:30Z</dcterms:created>
  <dcterms:modified xsi:type="dcterms:W3CDTF">2022-03-23T23:27:28Z</dcterms:modified>
</cp:coreProperties>
</file>